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1. DTI/4. 2026/ÁREA DE PRODUCCIÓN/2024 0166 VIGILANCIA SEGURIDAD DE RED/ADJUNTAR PLIEGOS/"/>
    </mc:Choice>
  </mc:AlternateContent>
  <xr:revisionPtr revIDLastSave="175" documentId="8_{FFA27180-4012-46CC-81A5-484CFBA88ECF}" xr6:coauthVersionLast="47" xr6:coauthVersionMax="47" xr10:uidLastSave="{9DFF4563-9D0F-43CC-8443-A7BBECEFD086}"/>
  <bookViews>
    <workbookView xWindow="15" yWindow="-16320" windowWidth="29040" windowHeight="15720" xr2:uid="{00000000-000D-0000-FFFF-FFFF00000000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0" i="1"/>
  <c r="D11" i="1" s="1"/>
  <c r="E17" i="1"/>
  <c r="D24" i="1" l="1"/>
</calcChain>
</file>

<file path=xl/sharedStrings.xml><?xml version="1.0" encoding="utf-8"?>
<sst xmlns="http://schemas.openxmlformats.org/spreadsheetml/2006/main" count="48" uniqueCount="31">
  <si>
    <t>Precio Oferta de Implantación (POIM)</t>
  </si>
  <si>
    <t>Concepto</t>
  </si>
  <si>
    <t>Implantación</t>
  </si>
  <si>
    <t>Descripción del concepto</t>
  </si>
  <si>
    <t>(€ con 2 decimales)</t>
  </si>
  <si>
    <t>NO APLICA</t>
  </si>
  <si>
    <t>OSP1</t>
  </si>
  <si>
    <t>Servicios profesionales de la implantación</t>
  </si>
  <si>
    <t>POIM</t>
  </si>
  <si>
    <t>Precio Oferta de Sistema en Servicio (POSS)</t>
  </si>
  <si>
    <t>Sistema en servicio</t>
  </si>
  <si>
    <t>OSP2</t>
  </si>
  <si>
    <t>Servicios profesionales de soportes</t>
  </si>
  <si>
    <t>POSS</t>
  </si>
  <si>
    <t>Precio Total Oferta</t>
  </si>
  <si>
    <t>Precio total de 36 meses de contrato</t>
  </si>
  <si>
    <t xml:space="preserve">Importe máximo duración inicial del contrato sin impuestos. </t>
  </si>
  <si>
    <t>Total Oferta Económica</t>
  </si>
  <si>
    <t>PTO</t>
  </si>
  <si>
    <t xml:space="preserve">Precio Total Oferta (POIM + POSS) EVALUABLE </t>
  </si>
  <si>
    <t>Importe de la oferta económica (Impuesto/s indirecto/s no incluido/s):</t>
  </si>
  <si>
    <t>Precio de 3 meses de implantación</t>
  </si>
  <si>
    <t xml:space="preserve"> Importe Máximo 3 meses de implantación  (€ con 2 decimales)</t>
  </si>
  <si>
    <t>VERIFICACIÓN OFERTA</t>
  </si>
  <si>
    <t>Importe a incluir en la casilla referida a Oferta Económica</t>
  </si>
  <si>
    <t>LICT/99/032/2024/0166 - Contratación para los servicios de vigilancia de seguridad en red en entornos hospitalarios para FREMAP, Mutua Colaboradora con la Seguridad Social nº 61</t>
  </si>
  <si>
    <t>Precio de 33 meses de sistema en servicio</t>
  </si>
  <si>
    <t xml:space="preserve"> Importe Máximo 33 meses de sistema en servicio (€ con 2 decimales)</t>
  </si>
  <si>
    <t>ANEXO I - OFERTA ECÓNOMICA</t>
  </si>
  <si>
    <t>Precio Oferta de Implantación</t>
  </si>
  <si>
    <t xml:space="preserve">Precio Oferta de Sistema en Servicio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</si>
</sst>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name val="Arial"/>
      <family val="2"/>
    </font>
    <font>
      <sz val="10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2" borderId="2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left" vertical="center" wrapText="1" readingOrder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2" borderId="14" xfId="0" applyFont="1" applyFill="1" applyBorder="1" applyAlignment="1">
      <alignment horizontal="center" vertical="center" wrapText="1" readingOrder="1"/>
    </xf>
    <xf numFmtId="0" fontId="4" fillId="2" borderId="17" xfId="0" applyFont="1" applyFill="1" applyBorder="1" applyAlignment="1">
      <alignment horizontal="center" vertical="center" wrapText="1" readingOrder="1"/>
    </xf>
    <xf numFmtId="0" fontId="4" fillId="2" borderId="18" xfId="0" applyFont="1" applyFill="1" applyBorder="1" applyAlignment="1">
      <alignment horizontal="center" vertical="center" wrapText="1" readingOrder="1"/>
    </xf>
    <xf numFmtId="8" fontId="0" fillId="0" borderId="0" xfId="0" applyNumberFormat="1"/>
    <xf numFmtId="0" fontId="4" fillId="2" borderId="22" xfId="0" applyFont="1" applyFill="1" applyBorder="1" applyAlignment="1">
      <alignment horizontal="center" vertical="center" wrapText="1" readingOrder="1"/>
    </xf>
    <xf numFmtId="0" fontId="9" fillId="2" borderId="24" xfId="0" applyFont="1" applyFill="1" applyBorder="1" applyAlignment="1">
      <alignment horizontal="center" vertical="center" wrapText="1" readingOrder="1"/>
    </xf>
    <xf numFmtId="0" fontId="4" fillId="2" borderId="25" xfId="0" applyFont="1" applyFill="1" applyBorder="1" applyAlignment="1">
      <alignment horizontal="center" vertical="center" wrapText="1" readingOrder="1"/>
    </xf>
    <xf numFmtId="0" fontId="5" fillId="7" borderId="19" xfId="0" applyFont="1" applyFill="1" applyBorder="1" applyAlignment="1">
      <alignment horizontal="left" vertical="center" wrapText="1" readingOrder="1"/>
    </xf>
    <xf numFmtId="0" fontId="5" fillId="7" borderId="2" xfId="0" applyFont="1" applyFill="1" applyBorder="1" applyAlignment="1">
      <alignment horizontal="left" vertical="center" wrapText="1" readingOrder="1"/>
    </xf>
    <xf numFmtId="8" fontId="6" fillId="7" borderId="26" xfId="0" applyNumberFormat="1" applyFont="1" applyFill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left" vertical="center" wrapText="1" readingOrder="1"/>
    </xf>
    <xf numFmtId="8" fontId="6" fillId="0" borderId="13" xfId="0" applyNumberFormat="1" applyFont="1" applyBorder="1" applyAlignment="1">
      <alignment horizontal="center" vertical="center" wrapText="1" readingOrder="1"/>
    </xf>
    <xf numFmtId="0" fontId="4" fillId="2" borderId="7" xfId="0" applyFont="1" applyFill="1" applyBorder="1" applyAlignment="1">
      <alignment horizontal="center" vertical="center" wrapText="1" readingOrder="1"/>
    </xf>
    <xf numFmtId="0" fontId="4" fillId="4" borderId="12" xfId="0" applyFont="1" applyFill="1" applyBorder="1" applyAlignment="1">
      <alignment horizontal="center" vertical="center" wrapText="1" readingOrder="1"/>
    </xf>
    <xf numFmtId="0" fontId="2" fillId="0" borderId="0" xfId="0" applyFont="1" applyBorder="1" applyAlignment="1">
      <alignment vertical="center" wrapText="1"/>
    </xf>
    <xf numFmtId="0" fontId="4" fillId="10" borderId="0" xfId="0" applyFont="1" applyFill="1" applyBorder="1" applyAlignment="1">
      <alignment horizontal="center" vertical="center" wrapText="1" readingOrder="1"/>
    </xf>
    <xf numFmtId="0" fontId="5" fillId="10" borderId="0" xfId="0" applyFont="1" applyFill="1" applyBorder="1" applyAlignment="1">
      <alignment horizontal="right" vertical="center" wrapText="1" readingOrder="1"/>
    </xf>
    <xf numFmtId="0" fontId="4" fillId="4" borderId="30" xfId="0" applyFont="1" applyFill="1" applyBorder="1" applyAlignment="1">
      <alignment horizontal="center" vertical="center" wrapText="1" readingOrder="1"/>
    </xf>
    <xf numFmtId="0" fontId="10" fillId="8" borderId="26" xfId="0" applyFont="1" applyFill="1" applyBorder="1" applyAlignment="1">
      <alignment horizontal="right" vertical="center" wrapText="1"/>
    </xf>
    <xf numFmtId="8" fontId="6" fillId="0" borderId="26" xfId="0" applyNumberFormat="1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wrapText="1"/>
    </xf>
    <xf numFmtId="0" fontId="4" fillId="4" borderId="26" xfId="0" applyFont="1" applyFill="1" applyBorder="1" applyAlignment="1">
      <alignment horizontal="center" vertical="center" wrapText="1" readingOrder="1"/>
    </xf>
    <xf numFmtId="0" fontId="4" fillId="0" borderId="12" xfId="0" applyFont="1" applyBorder="1" applyAlignment="1">
      <alignment horizontal="left" vertical="center" wrapText="1" readingOrder="1"/>
    </xf>
    <xf numFmtId="0" fontId="4" fillId="4" borderId="5" xfId="0" applyFont="1" applyFill="1" applyBorder="1" applyAlignment="1">
      <alignment horizontal="center" vertical="center" wrapText="1" readingOrder="1"/>
    </xf>
    <xf numFmtId="0" fontId="10" fillId="8" borderId="10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0" fontId="4" fillId="2" borderId="11" xfId="0" applyFont="1" applyFill="1" applyBorder="1" applyAlignment="1">
      <alignment horizontal="center" vertical="center" wrapText="1" readingOrder="1"/>
    </xf>
    <xf numFmtId="164" fontId="11" fillId="3" borderId="26" xfId="0" applyNumberFormat="1" applyFont="1" applyFill="1" applyBorder="1" applyAlignment="1" applyProtection="1">
      <alignment horizontal="right" vertical="center"/>
      <protection locked="0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0" fontId="2" fillId="5" borderId="28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center" wrapText="1" readingOrder="1"/>
    </xf>
    <xf numFmtId="0" fontId="4" fillId="2" borderId="21" xfId="0" applyFont="1" applyFill="1" applyBorder="1" applyAlignment="1">
      <alignment horizontal="center" vertical="center" wrapText="1" readingOrder="1"/>
    </xf>
    <xf numFmtId="0" fontId="4" fillId="2" borderId="23" xfId="0" applyFont="1" applyFill="1" applyBorder="1" applyAlignment="1">
      <alignment horizontal="center" vertical="center" wrapText="1" readingOrder="1"/>
    </xf>
    <xf numFmtId="0" fontId="4" fillId="2" borderId="15" xfId="0" applyFont="1" applyFill="1" applyBorder="1" applyAlignment="1">
      <alignment horizontal="center" vertical="center" wrapText="1" readingOrder="1"/>
    </xf>
    <xf numFmtId="0" fontId="4" fillId="2" borderId="16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4" fillId="2" borderId="8" xfId="0" applyFont="1" applyFill="1" applyBorder="1" applyAlignment="1">
      <alignment horizontal="center" vertical="center" wrapText="1" readingOrder="1"/>
    </xf>
    <xf numFmtId="0" fontId="4" fillId="2" borderId="9" xfId="0" applyFont="1" applyFill="1" applyBorder="1" applyAlignment="1">
      <alignment horizontal="center" vertical="center" wrapText="1" readingOrder="1"/>
    </xf>
    <xf numFmtId="0" fontId="4" fillId="2" borderId="10" xfId="0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0" xfId="0" applyFont="1" applyBorder="1" applyAlignment="1">
      <alignment horizontal="left" vertical="center" wrapText="1" readingOrder="1"/>
    </xf>
    <xf numFmtId="0" fontId="7" fillId="9" borderId="2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1"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8"/>
  <sheetViews>
    <sheetView showGridLines="0" tabSelected="1" topLeftCell="A5" zoomScale="93" zoomScaleNormal="93" workbookViewId="0">
      <selection activeCell="D11" sqref="D11"/>
    </sheetView>
  </sheetViews>
  <sheetFormatPr baseColWidth="10" defaultRowHeight="18" customHeight="1" x14ac:dyDescent="0.35"/>
  <cols>
    <col min="2" max="2" width="18.54296875" customWidth="1"/>
    <col min="3" max="3" width="46.7265625" customWidth="1"/>
    <col min="4" max="5" width="23.26953125" customWidth="1"/>
    <col min="6" max="6" width="18.54296875" customWidth="1"/>
    <col min="7" max="7" width="22.1796875" customWidth="1"/>
  </cols>
  <sheetData>
    <row r="2" spans="2:7" ht="21.5" customHeight="1" x14ac:dyDescent="0.35">
      <c r="B2" s="50" t="s">
        <v>28</v>
      </c>
      <c r="C2" s="50"/>
      <c r="D2" s="50"/>
      <c r="E2" s="50"/>
      <c r="F2" s="50"/>
      <c r="G2" s="50"/>
    </row>
    <row r="3" spans="2:7" ht="6.5" customHeight="1" x14ac:dyDescent="0.35">
      <c r="B3" s="50"/>
      <c r="C3" s="50"/>
      <c r="D3" s="50"/>
      <c r="E3" s="50"/>
      <c r="F3" s="50"/>
      <c r="G3" s="50"/>
    </row>
    <row r="4" spans="2:7" ht="38" customHeight="1" x14ac:dyDescent="0.45">
      <c r="B4" s="65" t="s">
        <v>25</v>
      </c>
      <c r="C4" s="65"/>
      <c r="D4" s="65"/>
      <c r="E4" s="65"/>
      <c r="F4" s="65"/>
      <c r="G4" s="65"/>
    </row>
    <row r="5" spans="2:7" ht="18" customHeight="1" x14ac:dyDescent="0.35">
      <c r="B5" s="9"/>
      <c r="C5" s="10"/>
      <c r="D5" s="10"/>
      <c r="E5" s="10"/>
      <c r="F5" s="10"/>
      <c r="G5" s="10"/>
    </row>
    <row r="6" spans="2:7" ht="18" customHeight="1" x14ac:dyDescent="0.35">
      <c r="C6" s="10" t="s">
        <v>20</v>
      </c>
    </row>
    <row r="7" spans="2:7" ht="18" customHeight="1" thickBot="1" x14ac:dyDescent="0.4">
      <c r="B7" s="63" t="s">
        <v>0</v>
      </c>
      <c r="C7" s="64"/>
      <c r="D7" s="7"/>
      <c r="E7" s="7"/>
      <c r="F7" s="8"/>
    </row>
    <row r="8" spans="2:7" ht="27.75" customHeight="1" x14ac:dyDescent="0.35">
      <c r="B8" s="59" t="s">
        <v>1</v>
      </c>
      <c r="C8" s="18" t="s">
        <v>2</v>
      </c>
      <c r="D8" s="38" t="s">
        <v>21</v>
      </c>
      <c r="E8" s="40" t="s">
        <v>26</v>
      </c>
      <c r="F8" s="46" t="s">
        <v>22</v>
      </c>
      <c r="G8" s="46" t="s">
        <v>23</v>
      </c>
    </row>
    <row r="9" spans="2:7" ht="18" customHeight="1" thickBot="1" x14ac:dyDescent="0.4">
      <c r="B9" s="61"/>
      <c r="C9" s="19" t="s">
        <v>3</v>
      </c>
      <c r="D9" s="25" t="s">
        <v>4</v>
      </c>
      <c r="E9" s="41" t="s">
        <v>4</v>
      </c>
      <c r="F9" s="47"/>
      <c r="G9" s="47"/>
    </row>
    <row r="10" spans="2:7" ht="26.5" customHeight="1" thickBot="1" x14ac:dyDescent="0.4">
      <c r="B10" s="1" t="s">
        <v>6</v>
      </c>
      <c r="C10" s="35" t="s">
        <v>7</v>
      </c>
      <c r="D10" s="43"/>
      <c r="E10" s="36" t="s">
        <v>5</v>
      </c>
      <c r="F10" s="32">
        <v>49100.41</v>
      </c>
      <c r="G10" s="22" t="str">
        <f>IF(D10&lt;=0,"ERROR PRECIO",IF(D10&gt;F10,"ERROR PRECIO","PRECIO CORRECTO"))</f>
        <v>ERROR PRECIO</v>
      </c>
    </row>
    <row r="11" spans="2:7" ht="60" customHeight="1" thickBot="1" x14ac:dyDescent="0.4">
      <c r="B11" s="1" t="s">
        <v>8</v>
      </c>
      <c r="C11" s="21" t="s">
        <v>29</v>
      </c>
      <c r="D11" s="37" t="str">
        <f>IF(COUNTIF(G10:G10,"ERROR PRECIO"),"Oferta incompleta. Algún precio incorrecto",SUM(D10:D10))</f>
        <v>Oferta incompleta. Algún precio incorrecto</v>
      </c>
      <c r="E11" s="34" t="s">
        <v>5</v>
      </c>
      <c r="F11" s="28"/>
    </row>
    <row r="12" spans="2:7" ht="10.5" customHeight="1" x14ac:dyDescent="0.45">
      <c r="B12" s="3"/>
      <c r="C12" s="3"/>
      <c r="D12" s="3"/>
      <c r="E12" s="33"/>
      <c r="F12" s="27"/>
    </row>
    <row r="13" spans="2:7" ht="18" customHeight="1" thickBot="1" x14ac:dyDescent="0.5">
      <c r="B13" s="51" t="s">
        <v>9</v>
      </c>
      <c r="C13" s="51"/>
      <c r="D13" s="6"/>
      <c r="E13" s="6"/>
      <c r="F13" s="11"/>
    </row>
    <row r="14" spans="2:7" ht="30" customHeight="1" x14ac:dyDescent="0.35">
      <c r="B14" s="52" t="s">
        <v>1</v>
      </c>
      <c r="C14" s="18" t="s">
        <v>10</v>
      </c>
      <c r="D14" s="17" t="s">
        <v>21</v>
      </c>
      <c r="E14" s="13" t="s">
        <v>26</v>
      </c>
      <c r="F14" s="54" t="s">
        <v>27</v>
      </c>
      <c r="G14" s="46" t="s">
        <v>23</v>
      </c>
    </row>
    <row r="15" spans="2:7" ht="25.5" customHeight="1" thickBot="1" x14ac:dyDescent="0.4">
      <c r="B15" s="53"/>
      <c r="C15" s="19" t="s">
        <v>3</v>
      </c>
      <c r="D15" s="39" t="s">
        <v>4</v>
      </c>
      <c r="E15" s="42" t="s">
        <v>4</v>
      </c>
      <c r="F15" s="55"/>
      <c r="G15" s="47"/>
    </row>
    <row r="16" spans="2:7" ht="27.75" customHeight="1" thickBot="1" x14ac:dyDescent="0.4">
      <c r="B16" s="14" t="s">
        <v>11</v>
      </c>
      <c r="C16" s="2" t="s">
        <v>12</v>
      </c>
      <c r="D16" s="26" t="s">
        <v>5</v>
      </c>
      <c r="E16" s="43"/>
      <c r="F16" s="32">
        <v>281289.46999999997</v>
      </c>
      <c r="G16" s="22" t="str">
        <f>IF(E16&lt;=0,"ERROR PRECIO",IF(E16&gt;F16,"ERROR PRECIO","PRECIO CORRECTO"))</f>
        <v>ERROR PRECIO</v>
      </c>
    </row>
    <row r="17" spans="2:7" ht="39" customHeight="1" thickBot="1" x14ac:dyDescent="0.4">
      <c r="B17" s="15" t="s">
        <v>13</v>
      </c>
      <c r="C17" s="20" t="s">
        <v>30</v>
      </c>
      <c r="D17" s="30" t="s">
        <v>5</v>
      </c>
      <c r="E17" s="31" t="str">
        <f>IF(COUNTIF(G16:G16,"ERROR PRECIO"),"Oferta incompleta. Algún precio incorrecto",SUM(E16:E16))</f>
        <v>Oferta incompleta. Algún precio incorrecto</v>
      </c>
      <c r="F17" s="29"/>
    </row>
    <row r="18" spans="2:7" ht="18.5" customHeight="1" x14ac:dyDescent="0.45">
      <c r="B18" s="6"/>
      <c r="C18" s="6"/>
      <c r="D18" s="6"/>
      <c r="E18" s="6"/>
      <c r="F18" s="12"/>
    </row>
    <row r="19" spans="2:7" ht="10.5" customHeight="1" thickBot="1" x14ac:dyDescent="0.5">
      <c r="B19" s="6"/>
      <c r="C19" s="6"/>
      <c r="D19" s="4"/>
      <c r="E19" s="4"/>
      <c r="F19" s="5"/>
    </row>
    <row r="20" spans="2:7" ht="18" customHeight="1" x14ac:dyDescent="0.35">
      <c r="B20" s="51" t="s">
        <v>14</v>
      </c>
      <c r="C20" s="56"/>
      <c r="D20" s="59" t="s">
        <v>15</v>
      </c>
      <c r="E20" s="60"/>
      <c r="F20" s="46" t="s">
        <v>16</v>
      </c>
    </row>
    <row r="21" spans="2:7" ht="18" customHeight="1" thickBot="1" x14ac:dyDescent="0.4">
      <c r="B21" s="57"/>
      <c r="C21" s="58"/>
      <c r="D21" s="61" t="s">
        <v>4</v>
      </c>
      <c r="E21" s="62"/>
      <c r="F21" s="66"/>
    </row>
    <row r="22" spans="2:7" ht="33" customHeight="1" x14ac:dyDescent="0.35">
      <c r="B22" s="46" t="s">
        <v>1</v>
      </c>
      <c r="C22" s="46" t="s">
        <v>17</v>
      </c>
      <c r="D22" s="40" t="s">
        <v>21</v>
      </c>
      <c r="E22" s="40" t="s">
        <v>26</v>
      </c>
      <c r="F22" s="66"/>
    </row>
    <row r="23" spans="2:7" ht="18" customHeight="1" thickBot="1" x14ac:dyDescent="0.4">
      <c r="B23" s="47"/>
      <c r="C23" s="47"/>
      <c r="D23" s="42" t="s">
        <v>4</v>
      </c>
      <c r="E23" s="42" t="s">
        <v>4</v>
      </c>
      <c r="F23" s="47"/>
    </row>
    <row r="24" spans="2:7" ht="60" customHeight="1" thickBot="1" x14ac:dyDescent="0.4">
      <c r="B24" s="1" t="s">
        <v>18</v>
      </c>
      <c r="C24" s="23" t="s">
        <v>19</v>
      </c>
      <c r="D24" s="48" t="str">
        <f>IF(COUNTIF(D11:E17,"Oferta incompleta. Algún precio incorrecto"),"Oferta total incompleta",SUM(D11+E17))</f>
        <v>Oferta total incompleta</v>
      </c>
      <c r="E24" s="49"/>
      <c r="F24" s="24">
        <v>330389.88</v>
      </c>
    </row>
    <row r="25" spans="2:7" ht="18" customHeight="1" x14ac:dyDescent="0.35">
      <c r="D25" s="44" t="s">
        <v>24</v>
      </c>
      <c r="E25" s="44"/>
    </row>
    <row r="26" spans="2:7" ht="45.5" customHeight="1" x14ac:dyDescent="0.35">
      <c r="D26" s="45"/>
      <c r="E26" s="45"/>
    </row>
    <row r="27" spans="2:7" ht="18" customHeight="1" x14ac:dyDescent="0.35">
      <c r="G27" s="16"/>
    </row>
    <row r="28" spans="2:7" ht="18" customHeight="1" x14ac:dyDescent="0.35">
      <c r="G28" s="16"/>
    </row>
  </sheetData>
  <sheetProtection algorithmName="SHA-512" hashValue="rVeZMpA09ab5jOrNjoc5C+AOZyeGzimQk7TYF7cD5qGOmVsv7qkVevdY3O9TXWC3mWNZt/qsB+oTIuU9jPEqmA==" saltValue="fqME8H/0Z+f6XQSmjTGjrw==" spinCount="100000" sheet="1" objects="1" scenarios="1"/>
  <mergeCells count="18">
    <mergeCell ref="G8:G9"/>
    <mergeCell ref="G14:G15"/>
    <mergeCell ref="D25:E26"/>
    <mergeCell ref="B22:B23"/>
    <mergeCell ref="C22:C23"/>
    <mergeCell ref="D24:E24"/>
    <mergeCell ref="B2:G3"/>
    <mergeCell ref="B13:C13"/>
    <mergeCell ref="B14:B15"/>
    <mergeCell ref="F14:F15"/>
    <mergeCell ref="B20:C21"/>
    <mergeCell ref="D20:E20"/>
    <mergeCell ref="D21:E21"/>
    <mergeCell ref="B7:C7"/>
    <mergeCell ref="B8:B9"/>
    <mergeCell ref="F8:F9"/>
    <mergeCell ref="B4:G4"/>
    <mergeCell ref="F20:F23"/>
  </mergeCells>
  <conditionalFormatting sqref="D10 E16">
    <cfRule type="expression" dxfId="0" priority="1">
      <formula>#REF!+$F$12&gt;#REF!</formula>
    </cfRule>
  </conditionalFormatting>
  <dataValidations count="1">
    <dataValidation type="custom" allowBlank="1" showInputMessage="1" showErrorMessage="1" errorTitle="NÚMERO DE DÉCIMALES INCORRECTO" error="El precio deberá incluir dos décimales" sqref="D10 E16" xr:uid="{EE189123-207A-47A8-AC3D-C3F5956D8FB1}">
      <formula1>AND(D10*100=INT(D10*100),D10&gt;0)</formula1>
    </dataValidation>
  </dataValidations>
  <pageMargins left="0.7" right="0.7" top="0.75" bottom="0.75" header="0.3" footer="0.3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5487C7E766FB0499C3046016F45E573" ma:contentTypeVersion="4" ma:contentTypeDescription="Crear nuevo documento." ma:contentTypeScope="" ma:versionID="f6c4c58b541f7daf4ab50c40d3998a5a">
  <xsd:schema xmlns:xsd="http://www.w3.org/2001/XMLSchema" xmlns:xs="http://www.w3.org/2001/XMLSchema" xmlns:p="http://schemas.microsoft.com/office/2006/metadata/properties" xmlns:ns2="6584c5ce-8a82-4d4f-af34-71f1c656d49e" targetNamespace="http://schemas.microsoft.com/office/2006/metadata/properties" ma:root="true" ma:fieldsID="f6a6b15390df1f7a751f91e6c54e3da5" ns2:_="">
    <xsd:import namespace="6584c5ce-8a82-4d4f-af34-71f1c656d49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84c5ce-8a82-4d4f-af34-71f1c656d49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7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50BFB8D-952A-419A-94E2-472503B48A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84c5ce-8a82-4d4f-af34-71f1c656d4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E1D43D-079F-4A4E-B05C-9AE0EE9D42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88B10F-45C8-40E3-858A-FB561F0CBDE4}">
  <ds:schemaRefs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6584c5ce-8a82-4d4f-af34-71f1c656d49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Cabral Toro, Miguel</cp:lastModifiedBy>
  <dcterms:created xsi:type="dcterms:W3CDTF">2022-10-11T16:30:36Z</dcterms:created>
  <dcterms:modified xsi:type="dcterms:W3CDTF">2026-02-25T11:54:01Z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0x010100E5487C7E766FB0499C3046016F45E573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2025-06-18T10:47:55Z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3045b1d8-056c-41dd-b49f-7d4422684be6</vt:lpwstr>
  </property>
  <property fmtid="{D5CDD505-2E9C-101B-9397-08002B2CF9AE}" pid="9" name="MSIP_Label_2c0a8209-6590-4cef-adb7-80fa47675d6e_ContentBits">
    <vt:lpwstr>2</vt:lpwstr>
  </property>
</Properties>
</file>